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Sheet1!$A$7:$W$14</definedName>
  </definedNames>
  <calcPr calcId="124519"/>
</workbook>
</file>

<file path=xl/calcChain.xml><?xml version="1.0" encoding="utf-8"?>
<calcChain xmlns="http://schemas.openxmlformats.org/spreadsheetml/2006/main">
  <c r="T9" i="1"/>
  <c r="T10"/>
  <c r="T11"/>
  <c r="T12"/>
  <c r="T13"/>
  <c r="T14"/>
  <c r="T8"/>
  <c r="Q9"/>
  <c r="Q10"/>
  <c r="Q11"/>
  <c r="Q12"/>
  <c r="Q13"/>
  <c r="Q14"/>
  <c r="Q8"/>
  <c r="N9"/>
  <c r="N10"/>
  <c r="N11"/>
  <c r="N12"/>
  <c r="N13"/>
  <c r="N14"/>
  <c r="N8"/>
  <c r="K8"/>
  <c r="H9"/>
  <c r="H10"/>
  <c r="H11"/>
  <c r="H12"/>
  <c r="H13"/>
  <c r="H14"/>
  <c r="H8"/>
  <c r="X12"/>
  <c r="Y12" s="1"/>
  <c r="F8"/>
  <c r="X8" s="1"/>
  <c r="Y8" s="1"/>
  <c r="P9"/>
  <c r="P10"/>
  <c r="P11"/>
  <c r="P12"/>
  <c r="P13"/>
  <c r="P14"/>
  <c r="P8"/>
  <c r="G9"/>
  <c r="G10"/>
  <c r="G11"/>
  <c r="G12"/>
  <c r="G13"/>
  <c r="G14"/>
  <c r="G8"/>
  <c r="S9"/>
  <c r="S10"/>
  <c r="S11"/>
  <c r="S12"/>
  <c r="S13"/>
  <c r="S14"/>
  <c r="S8"/>
  <c r="J8"/>
  <c r="M9"/>
  <c r="M10"/>
  <c r="M11"/>
  <c r="M12"/>
  <c r="M13"/>
  <c r="M14"/>
  <c r="M8"/>
  <c r="F9"/>
  <c r="X9" s="1"/>
  <c r="Y9" s="1"/>
  <c r="F10"/>
  <c r="X10" s="1"/>
  <c r="Y10" s="1"/>
  <c r="F11"/>
  <c r="X11" s="1"/>
  <c r="Y11" s="1"/>
  <c r="F12"/>
  <c r="F13"/>
  <c r="X13" s="1"/>
  <c r="Y13" s="1"/>
  <c r="F14"/>
  <c r="X14" s="1"/>
  <c r="Y14" s="1"/>
</calcChain>
</file>

<file path=xl/sharedStrings.xml><?xml version="1.0" encoding="utf-8"?>
<sst xmlns="http://schemas.openxmlformats.org/spreadsheetml/2006/main" count="53" uniqueCount="28">
  <si>
    <t>Չ/հ</t>
  </si>
  <si>
    <t>Աշխատանքի անվանում</t>
  </si>
  <si>
    <t>«Հայկական բանակ» հանդեսի 1-ին  համարի տպագրություն</t>
  </si>
  <si>
    <t>«Հայկական բանակ» հանդեսի 2-րդ  համարի տպագրություն</t>
  </si>
  <si>
    <t>«Հայկական բանակ» հանդեսի 3-րդ  համարի տպագրություն</t>
  </si>
  <si>
    <t>«Հայկական բանակ» հանդեսի 4-րդ  համարի տպագրություն</t>
  </si>
  <si>
    <t>«Հայկական բանակ» հանդեսի աշխատանքային տետրեր հավելվածի 1-2 միացյալ համարների տպագրություն</t>
  </si>
  <si>
    <t>«Հայկական բանակ» հանդեսի աշխատանքային տետրեր հավելվածի 3-րդ համարի տպագրություն</t>
  </si>
  <si>
    <t>«Հայկական բանակ» հանդեսի աշխատանքային տետրեր հավելվածի 4-րդ համարի տպագրություն</t>
  </si>
  <si>
    <t>«ԳԱԿ-ՇՀԱՇՁԲ-15/3-ՀՀՊՆՆՏԱԴ-ՇՀԱՇՁԲ-14/1» ԾԱԾԿԱԳՐՈՎ ՇՐՋԱՆԱԿԱՅԻՆ ՀԱՄԱՁԱՅՆԱԳՐԵՐՈՎ ԸՆԹԱՑԱԿԱՐԳԻ ԳՆԵՐԻ ԱՄՓՈՓՈՒՄ</t>
  </si>
  <si>
    <t xml:space="preserve">Հավելված N 1
</t>
  </si>
  <si>
    <t>Քանակ</t>
  </si>
  <si>
    <t>Չ/Մ</t>
  </si>
  <si>
    <t>հատ</t>
  </si>
  <si>
    <t>Միավ. Նախ.
 գին/դրամ</t>
  </si>
  <si>
    <t>ԱԱՀ-ով</t>
  </si>
  <si>
    <t>«ԷՅՋԻ Տպարան» ՍՊԸ</t>
  </si>
  <si>
    <t>Առանց 
ԱԱՀ</t>
  </si>
  <si>
    <t>«Լեգալ Պլյուս» ՍՊԸ</t>
  </si>
  <si>
    <t>«Անտարես» ՍՊԸ</t>
  </si>
  <si>
    <t>«Թասկ» ՍՊԸ</t>
  </si>
  <si>
    <t>«Լիմուշ» ՍՊԸ</t>
  </si>
  <si>
    <t>Նախահաշ.
 գին /դրամ/</t>
  </si>
  <si>
    <t>Շահած գին</t>
  </si>
  <si>
    <t>Չհիմնավորված</t>
  </si>
  <si>
    <t>1-ին տեղզբաղեցնող մասնակից</t>
  </si>
  <si>
    <t>ԱԱՀ</t>
  </si>
  <si>
    <t xml:space="preserve">Ներկայացված են մասնակիցների առաջարկած գները առանց ԱԱՀ, վճարվելիք ԱԱՀ-ն և ԱԱՀ-ով:  «ԷՅՋԻ Տպարան» ՍՊԸ-ի առաջարկը 1-4-րդ չափաբաժիններում և «Թասկ» ՍՊԸ-ի առաջարկը 5-րդ չափաբաժնում գնահատվեցին չհիմնավորված ցածր գնային առաջարկ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</si>
</sst>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scheme val="minor"/>
    </font>
    <font>
      <b/>
      <sz val="9"/>
      <color rgb="FF000000"/>
      <name val="GHEA Grapalat"/>
      <family val="3"/>
    </font>
    <font>
      <b/>
      <sz val="11"/>
      <color rgb="FF0070C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/>
    <xf numFmtId="3" fontId="3" fillId="5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"/>
  <sheetViews>
    <sheetView tabSelected="1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B14" sqref="B14"/>
    </sheetView>
  </sheetViews>
  <sheetFormatPr defaultRowHeight="15"/>
  <cols>
    <col min="1" max="1" width="3.7109375" bestFit="1" customWidth="1"/>
    <col min="2" max="2" width="56.28515625" customWidth="1"/>
    <col min="3" max="3" width="5.5703125" customWidth="1"/>
    <col min="4" max="4" width="7.140625" bestFit="1" customWidth="1"/>
    <col min="5" max="5" width="11.7109375" hidden="1" customWidth="1"/>
    <col min="6" max="6" width="11.42578125" bestFit="1" customWidth="1"/>
    <col min="7" max="7" width="7.5703125" bestFit="1" customWidth="1"/>
    <col min="8" max="8" width="6.5703125" bestFit="1" customWidth="1"/>
    <col min="9" max="10" width="7.5703125" bestFit="1" customWidth="1"/>
    <col min="11" max="11" width="6.42578125" bestFit="1" customWidth="1"/>
    <col min="12" max="12" width="7.42578125" bestFit="1" customWidth="1"/>
    <col min="13" max="13" width="7.5703125" bestFit="1" customWidth="1"/>
    <col min="14" max="14" width="7.140625" bestFit="1" customWidth="1"/>
    <col min="15" max="15" width="7.85546875" bestFit="1" customWidth="1"/>
    <col min="16" max="16" width="7.5703125" bestFit="1" customWidth="1"/>
    <col min="17" max="17" width="6.5703125" bestFit="1" customWidth="1"/>
    <col min="18" max="19" width="7.5703125" bestFit="1" customWidth="1"/>
    <col min="20" max="20" width="6.5703125" bestFit="1" customWidth="1"/>
    <col min="21" max="21" width="7.5703125" bestFit="1" customWidth="1"/>
    <col min="22" max="22" width="16.5703125" bestFit="1" customWidth="1"/>
    <col min="23" max="23" width="9.85546875" hidden="1" customWidth="1"/>
    <col min="24" max="25" width="9.28515625" hidden="1" customWidth="1"/>
  </cols>
  <sheetData>
    <row r="1" spans="1:25">
      <c r="V1" s="17" t="s">
        <v>10</v>
      </c>
    </row>
    <row r="3" spans="1:25">
      <c r="B3" s="25" t="s">
        <v>9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5" spans="1:25" ht="29.25" customHeight="1">
      <c r="A5" s="19" t="s">
        <v>0</v>
      </c>
      <c r="B5" s="19" t="s">
        <v>1</v>
      </c>
      <c r="C5" s="19" t="s">
        <v>12</v>
      </c>
      <c r="D5" s="19" t="s">
        <v>11</v>
      </c>
      <c r="E5" s="19" t="s">
        <v>14</v>
      </c>
      <c r="F5" s="19" t="s">
        <v>22</v>
      </c>
      <c r="G5" s="23" t="s">
        <v>18</v>
      </c>
      <c r="H5" s="26"/>
      <c r="I5" s="24"/>
      <c r="J5" s="23" t="s">
        <v>19</v>
      </c>
      <c r="K5" s="26"/>
      <c r="L5" s="24"/>
      <c r="M5" s="23" t="s">
        <v>20</v>
      </c>
      <c r="N5" s="26"/>
      <c r="O5" s="24"/>
      <c r="P5" s="23" t="s">
        <v>21</v>
      </c>
      <c r="Q5" s="26"/>
      <c r="R5" s="24"/>
      <c r="S5" s="23" t="s">
        <v>16</v>
      </c>
      <c r="T5" s="26"/>
      <c r="U5" s="24"/>
      <c r="V5" s="19" t="s">
        <v>25</v>
      </c>
      <c r="W5" s="21" t="s">
        <v>23</v>
      </c>
      <c r="X5" s="21">
        <v>0.75</v>
      </c>
      <c r="Y5" s="21" t="s">
        <v>24</v>
      </c>
    </row>
    <row r="6" spans="1:25" ht="27">
      <c r="A6" s="20"/>
      <c r="B6" s="20"/>
      <c r="C6" s="20"/>
      <c r="D6" s="20"/>
      <c r="E6" s="20"/>
      <c r="F6" s="20"/>
      <c r="G6" s="5" t="s">
        <v>17</v>
      </c>
      <c r="H6" s="18" t="s">
        <v>26</v>
      </c>
      <c r="I6" s="5" t="s">
        <v>15</v>
      </c>
      <c r="J6" s="5" t="s">
        <v>17</v>
      </c>
      <c r="K6" s="18" t="s">
        <v>26</v>
      </c>
      <c r="L6" s="5" t="s">
        <v>15</v>
      </c>
      <c r="M6" s="5" t="s">
        <v>17</v>
      </c>
      <c r="N6" s="18" t="s">
        <v>26</v>
      </c>
      <c r="O6" s="5" t="s">
        <v>15</v>
      </c>
      <c r="P6" s="5" t="s">
        <v>17</v>
      </c>
      <c r="Q6" s="18" t="s">
        <v>26</v>
      </c>
      <c r="R6" s="5" t="s">
        <v>15</v>
      </c>
      <c r="S6" s="5" t="s">
        <v>17</v>
      </c>
      <c r="T6" s="18" t="s">
        <v>26</v>
      </c>
      <c r="U6" s="5" t="s">
        <v>15</v>
      </c>
      <c r="V6" s="20"/>
      <c r="W6" s="21"/>
      <c r="X6" s="21"/>
      <c r="Y6" s="21"/>
    </row>
    <row r="7" spans="1:25">
      <c r="A7" s="11"/>
      <c r="B7" s="11"/>
      <c r="C7" s="11"/>
      <c r="D7" s="11"/>
      <c r="E7" s="11"/>
      <c r="F7" s="11"/>
      <c r="G7" s="5"/>
      <c r="H7" s="18"/>
      <c r="I7" s="5"/>
      <c r="J7" s="5"/>
      <c r="K7" s="18"/>
      <c r="L7" s="5"/>
      <c r="M7" s="5"/>
      <c r="N7" s="18"/>
      <c r="O7" s="5"/>
      <c r="P7" s="5"/>
      <c r="Q7" s="18"/>
      <c r="R7" s="5"/>
      <c r="S7" s="5"/>
      <c r="T7" s="18"/>
      <c r="U7" s="5"/>
      <c r="V7" s="11"/>
      <c r="W7" s="5"/>
      <c r="X7" s="13"/>
      <c r="Y7" s="13"/>
    </row>
    <row r="8" spans="1:25" s="8" customFormat="1" ht="51" customHeight="1">
      <c r="A8" s="2">
        <v>1</v>
      </c>
      <c r="B8" s="6" t="s">
        <v>2</v>
      </c>
      <c r="C8" s="1" t="s">
        <v>13</v>
      </c>
      <c r="D8" s="3">
        <v>500</v>
      </c>
      <c r="E8" s="3">
        <v>1008</v>
      </c>
      <c r="F8" s="10">
        <f>D8*E8</f>
        <v>504000</v>
      </c>
      <c r="G8" s="4">
        <f>I8/1.2</f>
        <v>447000</v>
      </c>
      <c r="H8" s="4">
        <f>I8-G8</f>
        <v>89400</v>
      </c>
      <c r="I8" s="4">
        <v>536400</v>
      </c>
      <c r="J8" s="4">
        <f>L8/1.2</f>
        <v>433333.33333333337</v>
      </c>
      <c r="K8" s="4">
        <f>L8-J8</f>
        <v>86666.666666666628</v>
      </c>
      <c r="L8" s="4">
        <v>520000</v>
      </c>
      <c r="M8" s="4">
        <f>O8/1.2</f>
        <v>600000</v>
      </c>
      <c r="N8" s="4">
        <f>O8-M8</f>
        <v>120000</v>
      </c>
      <c r="O8" s="4">
        <v>720000</v>
      </c>
      <c r="P8" s="4">
        <f>R8/1.2</f>
        <v>355000</v>
      </c>
      <c r="Q8" s="4">
        <f>R8-P8</f>
        <v>71000</v>
      </c>
      <c r="R8" s="4">
        <v>426000</v>
      </c>
      <c r="S8" s="9">
        <f>U8/1.2</f>
        <v>270000</v>
      </c>
      <c r="T8" s="9">
        <f>U8-S8</f>
        <v>54000</v>
      </c>
      <c r="U8" s="9">
        <v>324000</v>
      </c>
      <c r="V8" s="7" t="s">
        <v>16</v>
      </c>
      <c r="W8" s="9">
        <v>324000</v>
      </c>
      <c r="X8" s="14">
        <f>F8*75/100</f>
        <v>378000</v>
      </c>
      <c r="Y8" s="15">
        <f>W8-X8</f>
        <v>-54000</v>
      </c>
    </row>
    <row r="9" spans="1:25" s="8" customFormat="1" ht="43.5" customHeight="1">
      <c r="A9" s="2">
        <v>2</v>
      </c>
      <c r="B9" s="6" t="s">
        <v>3</v>
      </c>
      <c r="C9" s="1" t="s">
        <v>13</v>
      </c>
      <c r="D9" s="3">
        <v>500</v>
      </c>
      <c r="E9" s="3">
        <v>1008</v>
      </c>
      <c r="F9" s="10">
        <f t="shared" ref="F9:F14" si="0">D9*E9</f>
        <v>504000</v>
      </c>
      <c r="G9" s="4">
        <f t="shared" ref="G9:G14" si="1">I9/1.2</f>
        <v>447000</v>
      </c>
      <c r="H9" s="4">
        <f t="shared" ref="H9:H14" si="2">I9-G9</f>
        <v>89400</v>
      </c>
      <c r="I9" s="4">
        <v>536400</v>
      </c>
      <c r="J9" s="4"/>
      <c r="K9" s="4"/>
      <c r="L9" s="4"/>
      <c r="M9" s="4">
        <f t="shared" ref="M9:M14" si="3">O9/1.2</f>
        <v>600000</v>
      </c>
      <c r="N9" s="4">
        <f t="shared" ref="N9:N14" si="4">O9-M9</f>
        <v>120000</v>
      </c>
      <c r="O9" s="4">
        <v>720000</v>
      </c>
      <c r="P9" s="4">
        <f t="shared" ref="P9:P14" si="5">R9/1.2</f>
        <v>355000</v>
      </c>
      <c r="Q9" s="4">
        <f t="shared" ref="Q9:Q14" si="6">R9-P9</f>
        <v>71000</v>
      </c>
      <c r="R9" s="4">
        <v>426000</v>
      </c>
      <c r="S9" s="9">
        <f t="shared" ref="S9:S14" si="7">U9/1.2</f>
        <v>270000</v>
      </c>
      <c r="T9" s="9">
        <f t="shared" ref="T9:T14" si="8">U9-S9</f>
        <v>54000</v>
      </c>
      <c r="U9" s="9">
        <v>324000</v>
      </c>
      <c r="V9" s="7" t="s">
        <v>16</v>
      </c>
      <c r="W9" s="9">
        <v>324000</v>
      </c>
      <c r="X9" s="14">
        <f t="shared" ref="X9:X14" si="9">F9*75/100</f>
        <v>378000</v>
      </c>
      <c r="Y9" s="15">
        <f t="shared" ref="Y9:Y14" si="10">W9-X9</f>
        <v>-54000</v>
      </c>
    </row>
    <row r="10" spans="1:25" s="8" customFormat="1" ht="54.75" customHeight="1">
      <c r="A10" s="2">
        <v>3</v>
      </c>
      <c r="B10" s="6" t="s">
        <v>4</v>
      </c>
      <c r="C10" s="1" t="s">
        <v>13</v>
      </c>
      <c r="D10" s="3">
        <v>500</v>
      </c>
      <c r="E10" s="3">
        <v>1008</v>
      </c>
      <c r="F10" s="10">
        <f t="shared" si="0"/>
        <v>504000</v>
      </c>
      <c r="G10" s="4">
        <f t="shared" si="1"/>
        <v>445000</v>
      </c>
      <c r="H10" s="4">
        <f t="shared" si="2"/>
        <v>89000</v>
      </c>
      <c r="I10" s="4">
        <v>534000</v>
      </c>
      <c r="J10" s="4"/>
      <c r="K10" s="4"/>
      <c r="L10" s="4"/>
      <c r="M10" s="4">
        <f t="shared" si="3"/>
        <v>600000</v>
      </c>
      <c r="N10" s="4">
        <f t="shared" si="4"/>
        <v>120000</v>
      </c>
      <c r="O10" s="4">
        <v>720000</v>
      </c>
      <c r="P10" s="4">
        <f t="shared" si="5"/>
        <v>355000</v>
      </c>
      <c r="Q10" s="4">
        <f t="shared" si="6"/>
        <v>71000</v>
      </c>
      <c r="R10" s="4">
        <v>426000</v>
      </c>
      <c r="S10" s="9">
        <f t="shared" si="7"/>
        <v>270000</v>
      </c>
      <c r="T10" s="9">
        <f t="shared" si="8"/>
        <v>54000</v>
      </c>
      <c r="U10" s="9">
        <v>324000</v>
      </c>
      <c r="V10" s="7" t="s">
        <v>16</v>
      </c>
      <c r="W10" s="9">
        <v>324000</v>
      </c>
      <c r="X10" s="14">
        <f t="shared" si="9"/>
        <v>378000</v>
      </c>
      <c r="Y10" s="15">
        <f t="shared" si="10"/>
        <v>-54000</v>
      </c>
    </row>
    <row r="11" spans="1:25" s="8" customFormat="1" ht="45.75" customHeight="1">
      <c r="A11" s="2">
        <v>4</v>
      </c>
      <c r="B11" s="6" t="s">
        <v>5</v>
      </c>
      <c r="C11" s="1" t="s">
        <v>13</v>
      </c>
      <c r="D11" s="3">
        <v>500</v>
      </c>
      <c r="E11" s="3">
        <v>1008</v>
      </c>
      <c r="F11" s="10">
        <f t="shared" si="0"/>
        <v>504000</v>
      </c>
      <c r="G11" s="4">
        <f t="shared" si="1"/>
        <v>445000</v>
      </c>
      <c r="H11" s="4">
        <f t="shared" si="2"/>
        <v>89000</v>
      </c>
      <c r="I11" s="4">
        <v>534000</v>
      </c>
      <c r="J11" s="4"/>
      <c r="K11" s="4"/>
      <c r="L11" s="4"/>
      <c r="M11" s="4">
        <f t="shared" si="3"/>
        <v>600000</v>
      </c>
      <c r="N11" s="4">
        <f t="shared" si="4"/>
        <v>120000</v>
      </c>
      <c r="O11" s="4">
        <v>720000</v>
      </c>
      <c r="P11" s="4">
        <f t="shared" si="5"/>
        <v>355000</v>
      </c>
      <c r="Q11" s="4">
        <f t="shared" si="6"/>
        <v>71000</v>
      </c>
      <c r="R11" s="4">
        <v>426000</v>
      </c>
      <c r="S11" s="9">
        <f t="shared" si="7"/>
        <v>270000</v>
      </c>
      <c r="T11" s="9">
        <f t="shared" si="8"/>
        <v>54000</v>
      </c>
      <c r="U11" s="9">
        <v>324000</v>
      </c>
      <c r="V11" s="7" t="s">
        <v>16</v>
      </c>
      <c r="W11" s="9">
        <v>324000</v>
      </c>
      <c r="X11" s="14">
        <f t="shared" si="9"/>
        <v>378000</v>
      </c>
      <c r="Y11" s="15">
        <f t="shared" si="10"/>
        <v>-54000</v>
      </c>
    </row>
    <row r="12" spans="1:25" s="8" customFormat="1" ht="48.75" customHeight="1">
      <c r="A12" s="2">
        <v>5</v>
      </c>
      <c r="B12" s="6" t="s">
        <v>6</v>
      </c>
      <c r="C12" s="1" t="s">
        <v>13</v>
      </c>
      <c r="D12" s="3">
        <v>200</v>
      </c>
      <c r="E12" s="3">
        <v>2150</v>
      </c>
      <c r="F12" s="10">
        <f t="shared" si="0"/>
        <v>430000</v>
      </c>
      <c r="G12" s="4">
        <f t="shared" si="1"/>
        <v>324000</v>
      </c>
      <c r="H12" s="4">
        <f t="shared" si="2"/>
        <v>64800</v>
      </c>
      <c r="I12" s="4">
        <v>388800</v>
      </c>
      <c r="J12" s="4"/>
      <c r="K12" s="4"/>
      <c r="L12" s="4"/>
      <c r="M12" s="9">
        <f t="shared" si="3"/>
        <v>240000</v>
      </c>
      <c r="N12" s="9">
        <f t="shared" si="4"/>
        <v>48000</v>
      </c>
      <c r="O12" s="9">
        <v>288000</v>
      </c>
      <c r="P12" s="4">
        <f t="shared" si="5"/>
        <v>322000</v>
      </c>
      <c r="Q12" s="4">
        <f t="shared" si="6"/>
        <v>64400</v>
      </c>
      <c r="R12" s="4">
        <v>386400</v>
      </c>
      <c r="S12" s="27">
        <f t="shared" si="7"/>
        <v>279000</v>
      </c>
      <c r="T12" s="27">
        <f t="shared" si="8"/>
        <v>55800</v>
      </c>
      <c r="U12" s="27">
        <v>334800</v>
      </c>
      <c r="V12" s="1" t="s">
        <v>20</v>
      </c>
      <c r="W12" s="9">
        <v>288000</v>
      </c>
      <c r="X12" s="14">
        <f t="shared" si="9"/>
        <v>322500</v>
      </c>
      <c r="Y12" s="15">
        <f t="shared" si="10"/>
        <v>-34500</v>
      </c>
    </row>
    <row r="13" spans="1:25" s="8" customFormat="1" ht="60" customHeight="1">
      <c r="A13" s="2">
        <v>6</v>
      </c>
      <c r="B13" s="6" t="s">
        <v>7</v>
      </c>
      <c r="C13" s="1" t="s">
        <v>13</v>
      </c>
      <c r="D13" s="3">
        <v>200</v>
      </c>
      <c r="E13" s="3">
        <v>1170</v>
      </c>
      <c r="F13" s="10">
        <f t="shared" si="0"/>
        <v>234000</v>
      </c>
      <c r="G13" s="4">
        <f t="shared" si="1"/>
        <v>201000</v>
      </c>
      <c r="H13" s="4">
        <f t="shared" si="2"/>
        <v>40200</v>
      </c>
      <c r="I13" s="4">
        <v>241200</v>
      </c>
      <c r="J13" s="4"/>
      <c r="K13" s="4"/>
      <c r="L13" s="4"/>
      <c r="M13" s="4">
        <f t="shared" si="3"/>
        <v>180000</v>
      </c>
      <c r="N13" s="4">
        <f t="shared" si="4"/>
        <v>36000</v>
      </c>
      <c r="O13" s="4">
        <v>216000</v>
      </c>
      <c r="P13" s="4">
        <f t="shared" si="5"/>
        <v>185000</v>
      </c>
      <c r="Q13" s="4">
        <f t="shared" si="6"/>
        <v>37000</v>
      </c>
      <c r="R13" s="4">
        <v>222000</v>
      </c>
      <c r="S13" s="9">
        <f t="shared" si="7"/>
        <v>155000</v>
      </c>
      <c r="T13" s="9">
        <f t="shared" si="8"/>
        <v>31000</v>
      </c>
      <c r="U13" s="9">
        <v>186000</v>
      </c>
      <c r="V13" s="7" t="s">
        <v>16</v>
      </c>
      <c r="W13" s="9">
        <v>186000</v>
      </c>
      <c r="X13" s="14">
        <f t="shared" si="9"/>
        <v>175500</v>
      </c>
      <c r="Y13" s="16">
        <f t="shared" si="10"/>
        <v>10500</v>
      </c>
    </row>
    <row r="14" spans="1:25" s="8" customFormat="1" ht="66.75" customHeight="1">
      <c r="A14" s="2">
        <v>7</v>
      </c>
      <c r="B14" s="6" t="s">
        <v>8</v>
      </c>
      <c r="C14" s="1" t="s">
        <v>13</v>
      </c>
      <c r="D14" s="3">
        <v>200</v>
      </c>
      <c r="E14" s="3">
        <v>1170</v>
      </c>
      <c r="F14" s="10">
        <f t="shared" si="0"/>
        <v>234000</v>
      </c>
      <c r="G14" s="4">
        <f t="shared" si="1"/>
        <v>201000</v>
      </c>
      <c r="H14" s="4">
        <f t="shared" si="2"/>
        <v>40200</v>
      </c>
      <c r="I14" s="4">
        <v>241200</v>
      </c>
      <c r="J14" s="4"/>
      <c r="K14" s="4"/>
      <c r="L14" s="4"/>
      <c r="M14" s="4">
        <f t="shared" si="3"/>
        <v>180000</v>
      </c>
      <c r="N14" s="4">
        <f t="shared" si="4"/>
        <v>36000</v>
      </c>
      <c r="O14" s="4">
        <v>216000</v>
      </c>
      <c r="P14" s="4">
        <f t="shared" si="5"/>
        <v>185000</v>
      </c>
      <c r="Q14" s="4">
        <f t="shared" si="6"/>
        <v>37000</v>
      </c>
      <c r="R14" s="4">
        <v>222000</v>
      </c>
      <c r="S14" s="9">
        <f t="shared" si="7"/>
        <v>155000</v>
      </c>
      <c r="T14" s="9">
        <f t="shared" si="8"/>
        <v>31000</v>
      </c>
      <c r="U14" s="9">
        <v>186000</v>
      </c>
      <c r="V14" s="7" t="s">
        <v>16</v>
      </c>
      <c r="W14" s="9">
        <v>186000</v>
      </c>
      <c r="X14" s="14">
        <f t="shared" si="9"/>
        <v>175500</v>
      </c>
      <c r="Y14" s="16">
        <f t="shared" si="10"/>
        <v>10500</v>
      </c>
    </row>
    <row r="15" spans="1:25">
      <c r="Y15" s="12"/>
    </row>
    <row r="16" spans="1:25">
      <c r="B16" s="22" t="s">
        <v>27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</row>
  </sheetData>
  <autoFilter ref="A7:W14">
    <filterColumn colId="7"/>
    <filterColumn colId="10"/>
    <filterColumn colId="13"/>
    <filterColumn colId="16"/>
    <filterColumn colId="19"/>
  </autoFilter>
  <mergeCells count="17">
    <mergeCell ref="V5:V6"/>
    <mergeCell ref="B3:V3"/>
    <mergeCell ref="W5:W6"/>
    <mergeCell ref="X5:X6"/>
    <mergeCell ref="B16:Y16"/>
    <mergeCell ref="E5:E6"/>
    <mergeCell ref="F5:F6"/>
    <mergeCell ref="S5:U5"/>
    <mergeCell ref="G5:I5"/>
    <mergeCell ref="J5:L5"/>
    <mergeCell ref="M5:O5"/>
    <mergeCell ref="P5:R5"/>
    <mergeCell ref="A5:A6"/>
    <mergeCell ref="B5:B6"/>
    <mergeCell ref="C5:C6"/>
    <mergeCell ref="D5:D6"/>
    <mergeCell ref="Y5:Y6"/>
  </mergeCells>
  <printOptions horizontalCentered="1"/>
  <pageMargins left="0" right="0" top="0" bottom="0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2016-06-21T11:35:15Z</dcterms:modified>
</cp:coreProperties>
</file>